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10" i="1" l="1"/>
  <c r="B14" i="1" s="1"/>
  <c r="K13" i="1" l="1"/>
  <c r="J13" i="1"/>
  <c r="K12" i="1"/>
  <c r="J12" i="1"/>
  <c r="K11" i="1"/>
  <c r="J11" i="1"/>
  <c r="I13" i="1" l="1"/>
  <c r="I12" i="1"/>
  <c r="I11" i="1"/>
  <c r="H13" i="1"/>
  <c r="H12" i="1"/>
  <c r="H11" i="1"/>
  <c r="E13" i="1"/>
  <c r="E12" i="1"/>
  <c r="E11" i="1"/>
  <c r="G10" i="1" l="1"/>
  <c r="K10" i="1" s="1"/>
  <c r="F10" i="1"/>
  <c r="C10" i="1"/>
  <c r="D10" i="1"/>
  <c r="J10" i="1" l="1"/>
  <c r="F14" i="1"/>
  <c r="I10" i="1"/>
  <c r="H10" i="1"/>
  <c r="D14" i="1"/>
  <c r="C14" i="1"/>
  <c r="E10" i="1"/>
  <c r="G14" i="1"/>
  <c r="K14" i="1" l="1"/>
  <c r="I14" i="1"/>
  <c r="J14" i="1"/>
  <c r="H14" i="1"/>
  <c r="E14" i="1"/>
</calcChain>
</file>

<file path=xl/comments1.xml><?xml version="1.0" encoding="utf-8"?>
<comments xmlns="http://schemas.openxmlformats.org/spreadsheetml/2006/main">
  <authors>
    <author>1</author>
  </authors>
  <commentList>
    <comment ref="A9" authorId="0">
      <text/>
    </comment>
  </commentList>
</comments>
</file>

<file path=xl/sharedStrings.xml><?xml version="1.0" encoding="utf-8"?>
<sst xmlns="http://schemas.openxmlformats.org/spreadsheetml/2006/main" count="30" uniqueCount="29">
  <si>
    <t>Отклонение</t>
  </si>
  <si>
    <t>безвозмездные поступления</t>
  </si>
  <si>
    <t>Всего расходов</t>
  </si>
  <si>
    <t>Приложение № 1</t>
  </si>
  <si>
    <t>СПРАВКА</t>
  </si>
  <si>
    <t>Дефицит(-),                 профицит(+)</t>
  </si>
  <si>
    <t>Контрольно-счетной палаты</t>
  </si>
  <si>
    <t>Инспектор</t>
  </si>
  <si>
    <t>Н.И.Лупир</t>
  </si>
  <si>
    <t>Сумма</t>
  </si>
  <si>
    <t>%</t>
  </si>
  <si>
    <t>Наименование                     показателя</t>
  </si>
  <si>
    <t xml:space="preserve">Председатель </t>
  </si>
  <si>
    <t>Утвержденные  бюджетные назначения  по отчету   (ф.0503117)</t>
  </si>
  <si>
    <t xml:space="preserve"> (в рублях)</t>
  </si>
  <si>
    <t>Исполнено по отчету за 2014 год</t>
  </si>
  <si>
    <t>Отчет об исполнении бюджета за 2015 год</t>
  </si>
  <si>
    <t>Исполнено по отчету на 01.01.2016 года (ф.0503117)</t>
  </si>
  <si>
    <t xml:space="preserve">Отклонение фактического исполнения по отчету за 2015 год от утвержденных бюджетных назначений по отчету </t>
  </si>
  <si>
    <t>Отклонение отчета за 2015 год от решения Совета депутатов от 25.12.2014       № 38</t>
  </si>
  <si>
    <t>Отклонение отчета за 2015 год от отчета за 2014 год</t>
  </si>
  <si>
    <t>5=(4-3)</t>
  </si>
  <si>
    <t>11=(6-2)</t>
  </si>
  <si>
    <t>В.В.Камерилов</t>
  </si>
  <si>
    <t>по исполнению бюджета Киселевского сельского поселения Ульчского муниципального района за 2015 год</t>
  </si>
  <si>
    <t>Решение Совета депутатов от 29.12.2014            № 33</t>
  </si>
  <si>
    <t>Решение Совета депутатов от 29.12.2015         № 61</t>
  </si>
  <si>
    <t>Всего доходов,        в т.ч.:</t>
  </si>
  <si>
    <t>налоговые и неналоговые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</si>
</sst>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5" fillId="2" borderId="0" xfId="0" applyFont="1" applyFill="1"/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left" wrapText="1"/>
    </xf>
    <xf numFmtId="4" fontId="7" fillId="2" borderId="2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0" xfId="0" applyFont="1" applyFill="1"/>
    <xf numFmtId="0" fontId="9" fillId="2" borderId="2" xfId="0" applyFont="1" applyFill="1" applyBorder="1" applyAlignment="1" applyProtection="1">
      <alignment horizontal="left" vertical="center" wrapText="1"/>
      <protection locked="0"/>
    </xf>
    <xf numFmtId="4" fontId="9" fillId="2" borderId="2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0" xfId="0" applyFont="1" applyFill="1"/>
    <xf numFmtId="0" fontId="7" fillId="2" borderId="2" xfId="0" applyFont="1" applyFill="1" applyBorder="1" applyAlignment="1">
      <alignment horizontal="left"/>
    </xf>
    <xf numFmtId="4" fontId="7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7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3" fillId="2" borderId="0" xfId="0" applyFont="1" applyFill="1" applyAlignment="1"/>
    <xf numFmtId="0" fontId="3" fillId="2" borderId="0" xfId="0" applyFont="1" applyFill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2" fontId="8" fillId="2" borderId="6" xfId="0" applyNumberFormat="1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D6" sqref="D6:D8"/>
    </sheetView>
  </sheetViews>
  <sheetFormatPr defaultRowHeight="15" x14ac:dyDescent="0.25"/>
  <cols>
    <col min="1" max="1" width="19.42578125" style="1" customWidth="1"/>
    <col min="2" max="2" width="15.140625" style="1" customWidth="1"/>
    <col min="3" max="3" width="16.28515625" style="1" customWidth="1"/>
    <col min="4" max="4" width="17" style="1" customWidth="1"/>
    <col min="5" max="5" width="14.85546875" style="1" customWidth="1"/>
    <col min="6" max="6" width="16.85546875" style="1" customWidth="1"/>
    <col min="7" max="7" width="16.28515625" style="1" customWidth="1"/>
    <col min="8" max="8" width="14.140625" style="1" customWidth="1"/>
    <col min="9" max="9" width="9.85546875" style="1" customWidth="1"/>
    <col min="10" max="10" width="15.28515625" style="1" customWidth="1"/>
    <col min="11" max="11" width="14.7109375" style="1" customWidth="1"/>
    <col min="12" max="16384" width="9.140625" style="1"/>
  </cols>
  <sheetData>
    <row r="1" spans="1:11" ht="18.75" x14ac:dyDescent="0.3">
      <c r="A1" s="31" t="s">
        <v>3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8.75" x14ac:dyDescent="0.3">
      <c r="A2" s="32" t="s">
        <v>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8.75" customHeight="1" x14ac:dyDescent="0.3">
      <c r="A3" s="33" t="s">
        <v>24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8.75" customHeight="1" x14ac:dyDescent="0.25">
      <c r="A4" s="34" t="s">
        <v>14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7.5" hidden="1" customHeight="1" x14ac:dyDescent="0.3">
      <c r="B5" s="2"/>
      <c r="C5" s="2"/>
      <c r="D5" s="2"/>
      <c r="E5" s="2"/>
      <c r="F5" s="2"/>
      <c r="G5" s="2"/>
      <c r="H5" s="2"/>
      <c r="I5" s="2"/>
    </row>
    <row r="6" spans="1:11" ht="89.25" customHeight="1" x14ac:dyDescent="0.25">
      <c r="A6" s="25" t="s">
        <v>11</v>
      </c>
      <c r="B6" s="35" t="s">
        <v>15</v>
      </c>
      <c r="C6" s="25" t="s">
        <v>25</v>
      </c>
      <c r="D6" s="25" t="s">
        <v>26</v>
      </c>
      <c r="E6" s="25" t="s">
        <v>0</v>
      </c>
      <c r="F6" s="27" t="s">
        <v>16</v>
      </c>
      <c r="G6" s="28"/>
      <c r="H6" s="37" t="s">
        <v>18</v>
      </c>
      <c r="I6" s="38"/>
      <c r="J6" s="35" t="s">
        <v>19</v>
      </c>
      <c r="K6" s="35" t="s">
        <v>20</v>
      </c>
    </row>
    <row r="7" spans="1:11" s="3" customFormat="1" ht="28.5" customHeight="1" x14ac:dyDescent="0.25">
      <c r="A7" s="26"/>
      <c r="B7" s="36"/>
      <c r="C7" s="26"/>
      <c r="D7" s="26"/>
      <c r="E7" s="26"/>
      <c r="F7" s="29" t="s">
        <v>13</v>
      </c>
      <c r="G7" s="25" t="s">
        <v>17</v>
      </c>
      <c r="H7" s="25" t="s">
        <v>9</v>
      </c>
      <c r="I7" s="35" t="s">
        <v>10</v>
      </c>
      <c r="J7" s="36"/>
      <c r="K7" s="36"/>
    </row>
    <row r="8" spans="1:11" s="3" customFormat="1" ht="60.75" customHeight="1" x14ac:dyDescent="0.25">
      <c r="A8" s="26"/>
      <c r="B8" s="36"/>
      <c r="C8" s="26"/>
      <c r="D8" s="26"/>
      <c r="E8" s="26"/>
      <c r="F8" s="30"/>
      <c r="G8" s="26"/>
      <c r="H8" s="26"/>
      <c r="I8" s="36"/>
      <c r="J8" s="36"/>
      <c r="K8" s="36"/>
    </row>
    <row r="9" spans="1:11" s="7" customFormat="1" ht="18" customHeight="1" x14ac:dyDescent="0.2">
      <c r="A9" s="4">
        <v>1</v>
      </c>
      <c r="B9" s="5">
        <v>2</v>
      </c>
      <c r="C9" s="4">
        <v>3</v>
      </c>
      <c r="D9" s="4">
        <v>4</v>
      </c>
      <c r="E9" s="4" t="s">
        <v>21</v>
      </c>
      <c r="F9" s="4">
        <v>6</v>
      </c>
      <c r="G9" s="4">
        <v>7</v>
      </c>
      <c r="H9" s="4">
        <v>8</v>
      </c>
      <c r="I9" s="5">
        <v>9</v>
      </c>
      <c r="J9" s="6">
        <v>10</v>
      </c>
      <c r="K9" s="6" t="s">
        <v>22</v>
      </c>
    </row>
    <row r="10" spans="1:11" s="12" customFormat="1" ht="32.25" customHeight="1" x14ac:dyDescent="0.3">
      <c r="A10" s="8" t="s">
        <v>27</v>
      </c>
      <c r="B10" s="9">
        <f>B11+B12</f>
        <v>4809359.84</v>
      </c>
      <c r="C10" s="9">
        <f>C11+C12</f>
        <v>6400145</v>
      </c>
      <c r="D10" s="9">
        <f>D11+D12</f>
        <v>6394619.9800000004</v>
      </c>
      <c r="E10" s="9">
        <f>D10-C10</f>
        <v>-5525.019999999553</v>
      </c>
      <c r="F10" s="9">
        <f>F11+F12</f>
        <v>6394619.9800000004</v>
      </c>
      <c r="G10" s="9">
        <f>G11+G12</f>
        <v>6439771.8900000006</v>
      </c>
      <c r="H10" s="10">
        <f>G10-F10</f>
        <v>45151.910000000149</v>
      </c>
      <c r="I10" s="11">
        <f>G10/F10*100</f>
        <v>100.70609215467405</v>
      </c>
      <c r="J10" s="10">
        <f>G10-D10</f>
        <v>45151.910000000149</v>
      </c>
      <c r="K10" s="10">
        <f>G10-B10</f>
        <v>1630412.0500000007</v>
      </c>
    </row>
    <row r="11" spans="1:11" s="17" customFormat="1" ht="56.25" customHeight="1" x14ac:dyDescent="0.3">
      <c r="A11" s="13" t="s">
        <v>28</v>
      </c>
      <c r="B11" s="14">
        <v>2307216.08</v>
      </c>
      <c r="C11" s="14">
        <v>1197475</v>
      </c>
      <c r="D11" s="14">
        <v>1341000</v>
      </c>
      <c r="E11" s="14">
        <f>D11-C11</f>
        <v>143525</v>
      </c>
      <c r="F11" s="14">
        <v>1341000</v>
      </c>
      <c r="G11" s="14">
        <v>1386151.91</v>
      </c>
      <c r="H11" s="15">
        <f>G11-F11</f>
        <v>45151.909999999916</v>
      </c>
      <c r="I11" s="16">
        <f>G11/F11*100</f>
        <v>103.36703281133481</v>
      </c>
      <c r="J11" s="15">
        <f>G11-D11</f>
        <v>45151.909999999916</v>
      </c>
      <c r="K11" s="15">
        <f>G11-B11</f>
        <v>-921064.17000000016</v>
      </c>
    </row>
    <row r="12" spans="1:11" s="17" customFormat="1" ht="39" customHeight="1" x14ac:dyDescent="0.3">
      <c r="A12" s="13" t="s">
        <v>1</v>
      </c>
      <c r="B12" s="14">
        <v>2502143.7599999998</v>
      </c>
      <c r="C12" s="14">
        <v>5202670</v>
      </c>
      <c r="D12" s="14">
        <v>5053619.9800000004</v>
      </c>
      <c r="E12" s="14">
        <f>D12-C12</f>
        <v>-149050.01999999955</v>
      </c>
      <c r="F12" s="14">
        <v>5053619.9800000004</v>
      </c>
      <c r="G12" s="14">
        <v>5053619.9800000004</v>
      </c>
      <c r="H12" s="15">
        <f>G12-F12</f>
        <v>0</v>
      </c>
      <c r="I12" s="16">
        <f>G12/F12*100</f>
        <v>100</v>
      </c>
      <c r="J12" s="15">
        <f>G12-D12</f>
        <v>0</v>
      </c>
      <c r="K12" s="15">
        <f>G12-B12</f>
        <v>2551476.2200000007</v>
      </c>
    </row>
    <row r="13" spans="1:11" s="12" customFormat="1" ht="24.75" customHeight="1" x14ac:dyDescent="0.3">
      <c r="A13" s="18" t="s">
        <v>2</v>
      </c>
      <c r="B13" s="9">
        <v>5742542.6500000004</v>
      </c>
      <c r="C13" s="19">
        <v>6460015</v>
      </c>
      <c r="D13" s="9">
        <v>6394619.9800000004</v>
      </c>
      <c r="E13" s="9">
        <f>D13-C13</f>
        <v>-65395.019999999553</v>
      </c>
      <c r="F13" s="9">
        <v>6394619.9800000004</v>
      </c>
      <c r="G13" s="9">
        <v>6089468.3799999999</v>
      </c>
      <c r="H13" s="10">
        <f>G13-F13</f>
        <v>-305151.60000000056</v>
      </c>
      <c r="I13" s="11">
        <f>G13/F13*100</f>
        <v>95.22799476818949</v>
      </c>
      <c r="J13" s="10">
        <f>G13-D13</f>
        <v>-305151.60000000056</v>
      </c>
      <c r="K13" s="10">
        <f>G13-B13</f>
        <v>346925.72999999952</v>
      </c>
    </row>
    <row r="14" spans="1:11" s="12" customFormat="1" ht="39" customHeight="1" x14ac:dyDescent="0.3">
      <c r="A14" s="20" t="s">
        <v>5</v>
      </c>
      <c r="B14" s="9">
        <f>B10-B13</f>
        <v>-933182.81000000052</v>
      </c>
      <c r="C14" s="9">
        <f>C10-C13</f>
        <v>-59870</v>
      </c>
      <c r="D14" s="9">
        <f>D10-D13</f>
        <v>0</v>
      </c>
      <c r="E14" s="9">
        <f>D14-C14</f>
        <v>59870</v>
      </c>
      <c r="F14" s="9">
        <f>F10-F13</f>
        <v>0</v>
      </c>
      <c r="G14" s="9">
        <f>G10-G13</f>
        <v>350303.51000000071</v>
      </c>
      <c r="H14" s="10">
        <f>G14-F14</f>
        <v>350303.51000000071</v>
      </c>
      <c r="I14" s="11" t="e">
        <f>G14/F14*100</f>
        <v>#DIV/0!</v>
      </c>
      <c r="J14" s="10">
        <f>G14-D14</f>
        <v>350303.51000000071</v>
      </c>
      <c r="K14" s="10">
        <f>G14-B14</f>
        <v>1283486.3200000012</v>
      </c>
    </row>
    <row r="15" spans="1:11" s="22" customFormat="1" ht="18.75" x14ac:dyDescent="0.3">
      <c r="A15" s="21"/>
    </row>
    <row r="16" spans="1:11" s="22" customFormat="1" ht="18.75" x14ac:dyDescent="0.3">
      <c r="A16" s="23" t="s">
        <v>12</v>
      </c>
    </row>
    <row r="17" spans="1:9" s="22" customFormat="1" ht="18.75" x14ac:dyDescent="0.3">
      <c r="A17" s="23" t="s">
        <v>6</v>
      </c>
      <c r="B17" s="23"/>
      <c r="C17" s="23"/>
      <c r="D17" s="23"/>
      <c r="F17" s="24"/>
      <c r="G17" s="24"/>
      <c r="I17" s="21" t="s">
        <v>8</v>
      </c>
    </row>
    <row r="18" spans="1:9" s="22" customFormat="1" ht="6.75" customHeight="1" x14ac:dyDescent="0.3"/>
    <row r="19" spans="1:9" s="22" customFormat="1" ht="18.75" x14ac:dyDescent="0.3">
      <c r="A19" s="21" t="s">
        <v>7</v>
      </c>
    </row>
    <row r="20" spans="1:9" s="22" customFormat="1" ht="18.75" x14ac:dyDescent="0.3">
      <c r="A20" s="23" t="s">
        <v>6</v>
      </c>
      <c r="B20" s="23"/>
      <c r="C20" s="23"/>
      <c r="F20" s="24"/>
      <c r="G20" s="24"/>
      <c r="I20" s="21" t="s">
        <v>23</v>
      </c>
    </row>
  </sheetData>
  <mergeCells count="19">
    <mergeCell ref="A1:K1"/>
    <mergeCell ref="A2:K2"/>
    <mergeCell ref="A3:K3"/>
    <mergeCell ref="A4:K4"/>
    <mergeCell ref="B6:B8"/>
    <mergeCell ref="J6:J8"/>
    <mergeCell ref="K6:K8"/>
    <mergeCell ref="H6:I6"/>
    <mergeCell ref="H7:H8"/>
    <mergeCell ref="I7:I8"/>
    <mergeCell ref="F20:G20"/>
    <mergeCell ref="A6:A8"/>
    <mergeCell ref="F6:G6"/>
    <mergeCell ref="C6:C8"/>
    <mergeCell ref="D6:D8"/>
    <mergeCell ref="E6:E8"/>
    <mergeCell ref="F17:G17"/>
    <mergeCell ref="G7:G8"/>
    <mergeCell ref="F7:F8"/>
  </mergeCells>
  <pageMargins left="0.11811023622047245" right="0.11811023622047245" top="0.19685039370078741" bottom="0.15748031496062992" header="0" footer="0"/>
  <pageSetup paperSize="9" scale="85"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2016-04-05T22:33:09Z</cp:lastPrinted>
  <dcterms:created xsi:type="dcterms:W3CDTF">2012-04-09T06:34:51Z</dcterms:created>
  <dcterms:modified xsi:type="dcterms:W3CDTF">2016-04-05T22:33:11Z</dcterms:modified>
</cp:coreProperties>
</file>